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Август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  <c r="F35" i="1"/>
  <c r="E34" i="1"/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E15" i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<sst xmlns="http://schemas.openxmlformats.org/spreadsheetml/2006/main" count="93" uniqueCount="88">
  <si>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</si>
  <si>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</si>
  <si>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</si>
  <si>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</si>
  <si>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</si>
  <si>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</si>
  <si>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</si>
  <si>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</si>
  <si>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</si>
  <si>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</si>
  <si>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</si>
  <si>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</si>
  <si>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</si>
  <si>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</si>
  <si>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</si>
  <si>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</si>
  <si>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</si>
  <si>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</si>
  <si>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</si>
  <si>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</si>
  <si>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</si>
  <si>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</si>
  <si>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</si>
  <si>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</si>
  <si>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</si>
  <si>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</si>
  <si>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</si>
  <si>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</si>
  <si>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</si>
  <si>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</si>
  <si>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</si>
  <si>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</si>
  <si>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</si>
  <si>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</si>
  <si>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</si>
  <si>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</si>
  <si>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</si>
  <si>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</si>
  <si>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</si>
  <si>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</si>
  <si>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</si>
  <si>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</si>
  <si>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</si>
  <si>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</si>
  <si>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</si>
  <si>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</si>
  <si>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</si>
  <si>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</si>
  <si>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</si>
  <si>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</si>
  <si>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</si>
  <si>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</si>
  <si>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</si>
  <si>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</si>
  <si>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</si>
  <si>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</si>
  <si>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</si>
  <si>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</si>
  <si>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</si>
  <si>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</si>
  <si>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</si>
  <si>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</si>
  <si>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</si>
  <si>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</si>
  <si>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</si>
  <si>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</si>
  <si>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</si>
  <si>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</si>
  <si>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</si>
  <si>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</si>
  <si>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</si>
  <si>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</si>
  <si>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</si>
  <si>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</si>
  <si>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</si>
  <si>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</si>
  <si>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</si>
  <si>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</si>
  <si>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</si>
  <si>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</si>
  <si>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</si>
  <si>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</si>
  <si>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</si>
  <si>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</si>
  <si>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</si>
  <si>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</si>
  <si>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01.09.2023 г., тыс. руб.</t>
  </si>
  <si>
    <t>Исполнено на 01.09.2024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</si>
</sst>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D7" sqref="D7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86</v>
      </c>
      <c r="D2" s="2" t="s">
        <v>87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409034</v>
      </c>
      <c r="D4" s="40">
        <f>D6+D16</f>
        <v>530196</v>
      </c>
      <c r="E4" s="48">
        <f>D4/C4</f>
        <v>1.2962149845734094</v>
      </c>
      <c r="F4" s="40">
        <f>D4-C4</f>
        <v>121162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360457</v>
      </c>
      <c r="D6" s="42">
        <f>SUM(D7:D15)</f>
        <v>428761</v>
      </c>
      <c r="E6" s="49">
        <f>D6/C6</f>
        <v>1.1894927827729798</v>
      </c>
      <c r="F6" s="42">
        <f t="shared" ref="F6:F20" si="0">D6-C6</f>
        <v>68304</v>
      </c>
    </row>
    <row r="7" spans="1:6" s="17" customFormat="1" x14ac:dyDescent="0.2">
      <c r="A7" s="13" t="s">
        <v>7</v>
      </c>
      <c r="B7" s="14" t="s">
        <v>8</v>
      </c>
      <c r="C7" s="15">
        <v>251725</v>
      </c>
      <c r="D7" s="15">
        <v>311639</v>
      </c>
      <c r="E7" s="11">
        <f t="shared" ref="E7:E17" si="1">D7/C7</f>
        <v>1.2380137054325155</v>
      </c>
      <c r="F7" s="15">
        <f t="shared" si="0"/>
        <v>59914</v>
      </c>
    </row>
    <row r="8" spans="1:6" s="17" customFormat="1" ht="30" x14ac:dyDescent="0.2">
      <c r="A8" s="13" t="s">
        <v>60</v>
      </c>
      <c r="B8" s="14" t="s">
        <v>55</v>
      </c>
      <c r="C8" s="15">
        <v>25921</v>
      </c>
      <c r="D8" s="15">
        <v>30007</v>
      </c>
      <c r="E8" s="11">
        <f t="shared" si="1"/>
        <v>1.1576328073762587</v>
      </c>
      <c r="F8" s="15">
        <f t="shared" si="0"/>
        <v>4086</v>
      </c>
    </row>
    <row r="9" spans="1:6" s="17" customFormat="1" ht="30" x14ac:dyDescent="0.2">
      <c r="A9" s="13" t="s">
        <v>61</v>
      </c>
      <c r="B9" s="14" t="s">
        <v>45</v>
      </c>
      <c r="C9" s="15">
        <v>-379</v>
      </c>
      <c r="D9" s="15">
        <v>65</v>
      </c>
      <c r="E9" s="11">
        <f t="shared" si="1"/>
        <v>-0.17150395778364116</v>
      </c>
      <c r="F9" s="15">
        <f t="shared" si="0"/>
        <v>444</v>
      </c>
    </row>
    <row r="10" spans="1:6" s="17" customFormat="1" x14ac:dyDescent="0.2">
      <c r="A10" s="13" t="s">
        <v>9</v>
      </c>
      <c r="B10" s="14" t="s">
        <v>46</v>
      </c>
      <c r="C10" s="15">
        <v>94</v>
      </c>
      <c r="D10" s="15">
        <v>192</v>
      </c>
      <c r="E10" s="11">
        <f t="shared" si="1"/>
        <v>2.0425531914893615</v>
      </c>
      <c r="F10" s="15">
        <f t="shared" si="0"/>
        <v>98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8379</v>
      </c>
      <c r="D11" s="15">
        <v>17065</v>
      </c>
      <c r="E11" s="11">
        <f>D11/C11</f>
        <v>2.0366392170903449</v>
      </c>
      <c r="F11" s="15">
        <f t="shared" si="0"/>
        <v>8686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2757</v>
      </c>
      <c r="D12" s="15">
        <v>6602</v>
      </c>
      <c r="E12" s="11">
        <f t="shared" si="1"/>
        <v>2.3946318462096481</v>
      </c>
      <c r="F12" s="15">
        <f t="shared" si="0"/>
        <v>3845</v>
      </c>
    </row>
    <row r="13" spans="1:6" s="17" customFormat="1" x14ac:dyDescent="0.2">
      <c r="A13" s="13" t="s">
        <v>12</v>
      </c>
      <c r="B13" s="14" t="s">
        <v>13</v>
      </c>
      <c r="C13" s="15">
        <v>65899</v>
      </c>
      <c r="D13" s="15">
        <v>55998</v>
      </c>
      <c r="E13" s="11">
        <f t="shared" si="1"/>
        <v>0.84975492799587249</v>
      </c>
      <c r="F13" s="15">
        <f t="shared" si="0"/>
        <v>-9901</v>
      </c>
    </row>
    <row r="14" spans="1:6" s="17" customFormat="1" x14ac:dyDescent="0.2">
      <c r="A14" s="13" t="s">
        <v>14</v>
      </c>
      <c r="B14" s="14" t="s">
        <v>15</v>
      </c>
      <c r="C14" s="15">
        <v>6047</v>
      </c>
      <c r="D14" s="15">
        <v>7193</v>
      </c>
      <c r="E14" s="11">
        <f t="shared" si="1"/>
        <v>1.1895154622126674</v>
      </c>
      <c r="F14" s="15">
        <f t="shared" si="0"/>
        <v>1146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 t="shared" si="1"/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48577</v>
      </c>
      <c r="D16" s="42">
        <f>D17+D23+D24+D25+D26+D27+D28</f>
        <v>101435</v>
      </c>
      <c r="E16" s="49">
        <f t="shared" si="1"/>
        <v>2.0881281264796097</v>
      </c>
      <c r="F16" s="42">
        <f t="shared" si="0"/>
        <v>52858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19207</v>
      </c>
      <c r="D17" s="15">
        <f>SUM(D18:D22)</f>
        <v>23628</v>
      </c>
      <c r="E17" s="11">
        <f t="shared" si="1"/>
        <v>1.2301764981517156</v>
      </c>
      <c r="F17" s="15">
        <f t="shared" si="0"/>
        <v>4421</v>
      </c>
    </row>
    <row r="18" spans="1:6" s="12" customFormat="1" ht="33.6" hidden="1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9775</v>
      </c>
      <c r="D19" s="60">
        <v>13289</v>
      </c>
      <c r="E19" s="11">
        <f>D19/C19</f>
        <v>1.3594884910485934</v>
      </c>
      <c r="F19" s="15">
        <f t="shared" si="0"/>
        <v>3514</v>
      </c>
    </row>
    <row r="20" spans="1:6" s="17" customFormat="1" ht="22.5" x14ac:dyDescent="0.2">
      <c r="A20" s="13" t="s">
        <v>23</v>
      </c>
      <c r="B20" s="14" t="s">
        <v>24</v>
      </c>
      <c r="C20" s="16">
        <v>5772</v>
      </c>
      <c r="D20" s="16">
        <v>6532</v>
      </c>
      <c r="E20" s="11">
        <f>D20/C20</f>
        <v>1.1316701316701316</v>
      </c>
      <c r="F20" s="15">
        <f t="shared" si="0"/>
        <v>760</v>
      </c>
    </row>
    <row r="21" spans="1:6" s="17" customFormat="1" ht="30" hidden="1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3660</v>
      </c>
      <c r="D22" s="16">
        <v>3807</v>
      </c>
      <c r="E22" s="11">
        <f t="shared" ref="E22:E34" si="2">D22/C22</f>
        <v>1.0401639344262295</v>
      </c>
      <c r="F22" s="15">
        <f t="shared" ref="F22:F41" si="3">D22-C22</f>
        <v>147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386</v>
      </c>
      <c r="D23" s="16">
        <v>220</v>
      </c>
      <c r="E23" s="11">
        <f t="shared" si="2"/>
        <v>0.56994818652849744</v>
      </c>
      <c r="F23" s="15">
        <f t="shared" si="3"/>
        <v>-166</v>
      </c>
    </row>
    <row r="24" spans="1:6" s="17" customFormat="1" ht="30" x14ac:dyDescent="0.2">
      <c r="A24" s="13" t="s">
        <v>27</v>
      </c>
      <c r="B24" s="14" t="s">
        <v>28</v>
      </c>
      <c r="C24" s="16">
        <v>999</v>
      </c>
      <c r="D24" s="16">
        <v>581</v>
      </c>
      <c r="E24" s="11">
        <f t="shared" si="2"/>
        <v>0.58158158158158157</v>
      </c>
      <c r="F24" s="15">
        <f t="shared" si="3"/>
        <v>-418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2360</v>
      </c>
      <c r="D25" s="16">
        <v>28615</v>
      </c>
      <c r="E25" s="11">
        <f t="shared" si="2"/>
        <v>12.125</v>
      </c>
      <c r="F25" s="15">
        <f t="shared" si="3"/>
        <v>26255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17575</v>
      </c>
      <c r="D26" s="16">
        <v>37779</v>
      </c>
      <c r="E26" s="11">
        <f t="shared" si="2"/>
        <v>2.149587482219061</v>
      </c>
      <c r="F26" s="15">
        <f t="shared" si="3"/>
        <v>20204</v>
      </c>
    </row>
    <row r="27" spans="1:6" s="17" customFormat="1" x14ac:dyDescent="0.2">
      <c r="A27" s="13" t="s">
        <v>30</v>
      </c>
      <c r="B27" s="14" t="s">
        <v>31</v>
      </c>
      <c r="C27" s="16">
        <v>1755</v>
      </c>
      <c r="D27" s="16">
        <v>6849</v>
      </c>
      <c r="E27" s="11">
        <f t="shared" si="2"/>
        <v>3.9025641025641025</v>
      </c>
      <c r="F27" s="15">
        <f t="shared" si="3"/>
        <v>5094</v>
      </c>
    </row>
    <row r="28" spans="1:6" s="17" customFormat="1" x14ac:dyDescent="0.2">
      <c r="A28" s="13" t="s">
        <v>32</v>
      </c>
      <c r="B28" s="14" t="s">
        <v>33</v>
      </c>
      <c r="C28" s="16">
        <v>6295</v>
      </c>
      <c r="D28" s="16">
        <v>3763</v>
      </c>
      <c r="E28" s="11">
        <f t="shared" si="2"/>
        <v>0.59777601270849878</v>
      </c>
      <c r="F28" s="15">
        <f t="shared" si="3"/>
        <v>-2532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1128895</v>
      </c>
      <c r="D29" s="40">
        <f>D30+D36+D37+D39+D40+D35+D38</f>
        <v>1144650</v>
      </c>
      <c r="E29" s="48">
        <f t="shared" si="2"/>
        <v>1.0139561252375111</v>
      </c>
      <c r="F29" s="40">
        <f t="shared" si="3"/>
        <v>15755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1132490</v>
      </c>
      <c r="D30" s="38">
        <f>D31+D32+D33+D34</f>
        <v>1106411</v>
      </c>
      <c r="E30" s="44">
        <f t="shared" si="2"/>
        <v>0.97697198209255709</v>
      </c>
      <c r="F30" s="15">
        <f t="shared" si="3"/>
        <v>-26079</v>
      </c>
    </row>
    <row r="31" spans="1:6" s="22" customFormat="1" ht="30" x14ac:dyDescent="0.2">
      <c r="A31" s="52" t="s">
        <v>65</v>
      </c>
      <c r="B31" s="37" t="s">
        <v>70</v>
      </c>
      <c r="C31" s="38">
        <v>215487</v>
      </c>
      <c r="D31" s="38">
        <v>138174</v>
      </c>
      <c r="E31" s="44">
        <f t="shared" si="2"/>
        <v>0.64121733561653371</v>
      </c>
      <c r="F31" s="15">
        <f t="shared" si="3"/>
        <v>-77313</v>
      </c>
    </row>
    <row r="32" spans="1:6" s="22" customFormat="1" ht="30" x14ac:dyDescent="0.2">
      <c r="A32" s="36" t="s">
        <v>66</v>
      </c>
      <c r="B32" s="37" t="s">
        <v>71</v>
      </c>
      <c r="C32" s="38">
        <v>98836</v>
      </c>
      <c r="D32" s="38">
        <v>170030</v>
      </c>
      <c r="E32" s="44">
        <f t="shared" si="2"/>
        <v>1.7203245780889553</v>
      </c>
      <c r="F32" s="15">
        <f>D32-C32</f>
        <v>71194</v>
      </c>
    </row>
    <row r="33" spans="1:6" s="22" customFormat="1" ht="30" x14ac:dyDescent="0.2">
      <c r="A33" s="36" t="s">
        <v>67</v>
      </c>
      <c r="B33" s="37" t="s">
        <v>72</v>
      </c>
      <c r="C33" s="38">
        <v>808199</v>
      </c>
      <c r="D33" s="38">
        <v>780128</v>
      </c>
      <c r="E33" s="44">
        <f t="shared" si="2"/>
        <v>0.96526721760358525</v>
      </c>
      <c r="F33" s="15">
        <f t="shared" si="3"/>
        <v>-28071</v>
      </c>
    </row>
    <row r="34" spans="1:6" s="22" customFormat="1" x14ac:dyDescent="0.2">
      <c r="A34" s="36" t="s">
        <v>68</v>
      </c>
      <c r="B34" s="37" t="s">
        <v>73</v>
      </c>
      <c r="C34" s="38">
        <v>9968</v>
      </c>
      <c r="D34" s="38">
        <v>18079</v>
      </c>
      <c r="E34" s="44">
        <f t="shared" si="2"/>
        <v>1.8137038523274478</v>
      </c>
      <c r="F34" s="15">
        <f t="shared" si="3"/>
        <v>8111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15">
        <f t="shared" si="3"/>
        <v>0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3252</v>
      </c>
      <c r="E37" s="44" t="s">
        <v>78</v>
      </c>
      <c r="F37" s="15">
        <f t="shared" si="3"/>
        <v>3252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41511</v>
      </c>
      <c r="E39" s="44">
        <f>D39/C39</f>
        <v>11.09326563335115</v>
      </c>
      <c r="F39" s="15">
        <f t="shared" si="3"/>
        <v>37769</v>
      </c>
    </row>
    <row r="40" spans="1:6" s="25" customFormat="1" ht="30" x14ac:dyDescent="0.2">
      <c r="A40" s="13" t="s">
        <v>35</v>
      </c>
      <c r="B40" s="14" t="s">
        <v>44</v>
      </c>
      <c r="C40" s="38">
        <v>-7337</v>
      </c>
      <c r="D40" s="38">
        <v>-6524</v>
      </c>
      <c r="E40" s="44">
        <f>D40/C40</f>
        <v>0.88919176775248743</v>
      </c>
      <c r="F40" s="15">
        <f>D40-C40</f>
        <v>813</v>
      </c>
    </row>
    <row r="41" spans="1:6" x14ac:dyDescent="0.25">
      <c r="A41" s="23" t="s">
        <v>37</v>
      </c>
      <c r="B41" s="24"/>
      <c r="C41" s="43">
        <f>C29+C4</f>
        <v>1537929</v>
      </c>
      <c r="D41" s="43">
        <f>D29+D4</f>
        <v>1674846</v>
      </c>
      <c r="E41" s="50">
        <f>D41/C41</f>
        <v>1.0890268666498908</v>
      </c>
      <c r="F41" s="43">
        <f t="shared" si="3"/>
        <v>136917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2024-04-19T12:36:43Z</cp:lastPrinted>
  <dcterms:created xsi:type="dcterms:W3CDTF">2010-05-24T06:19:08Z</dcterms:created>
  <dcterms:modified xsi:type="dcterms:W3CDTF">2024-10-13T11:10:26Z</dcterms:modified>
</cp:coreProperties>
</file>